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/>
</workbook>
</file>

<file path=xl/calcChain.xml><?xml version="1.0" encoding="utf-8"?>
<calcChain xmlns="http://schemas.openxmlformats.org/spreadsheetml/2006/main">
  <c r="Q9" i="1" l="1"/>
  <c r="S9" i="1" l="1"/>
  <c r="S10" i="1" s="1"/>
  <c r="S11" i="1" s="1"/>
  <c r="T10" i="1" l="1"/>
  <c r="W10" i="1" l="1"/>
  <c r="U10" i="1"/>
  <c r="S12" i="1" l="1"/>
</calcChain>
</file>

<file path=xl/sharedStrings.xml><?xml version="1.0" encoding="utf-8"?>
<sst xmlns="http://schemas.openxmlformats.org/spreadsheetml/2006/main" count="42" uniqueCount="42">
  <si>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</si>
  <si>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</si>
  <si>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</si>
  <si>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</si>
  <si>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</si>
  <si>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</si>
  <si>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</si>
  <si>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</si>
  <si>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</si>
  <si>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</si>
  <si>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</si>
  <si>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</si>
  <si>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</si>
  <si>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</si>
  <si>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</si>
  <si>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</si>
  <si>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</si>
  <si>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</si>
  <si>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</si>
  <si>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</si>
  <si>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</si>
  <si>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</si>
  <si>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</si>
  <si>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</si>
  <si>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</si>
  <si>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</si>
  <si>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</si>
  <si>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</si>
  <si>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</si>
  <si>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</si>
  <si>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</si>
  <si>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</si>
  <si>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</si>
  <si>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</si>
  <si>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</si>
  <si>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</si>
  <si>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</si>
  <si>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ТЗ</t>
  </si>
  <si>
    <t>шт</t>
  </si>
  <si>
    <t>Количество на 2015  год</t>
  </si>
  <si>
    <t>Микрогрузовик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</si>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</sst>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0" zoomScaleNormal="75" zoomScaleSheetLayoutView="70" workbookViewId="0">
      <selection activeCell="A10" sqref="A10:R10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 x14ac:dyDescent="0.3">
      <c r="S1" s="19" t="s">
        <v>22</v>
      </c>
    </row>
    <row r="3" spans="1:23" ht="20.25" x14ac:dyDescent="0.3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3" ht="20.25" x14ac:dyDescent="0.3">
      <c r="A4" s="20"/>
      <c r="B4" s="20"/>
      <c r="C4" s="20"/>
      <c r="D4" s="20"/>
      <c r="E4" s="21"/>
      <c r="F4" s="21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3" x14ac:dyDescent="0.3">
      <c r="A5" s="36" t="s">
        <v>26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3" ht="19.5" customHeight="1" x14ac:dyDescent="0.3">
      <c r="A6" s="40" t="s">
        <v>4</v>
      </c>
      <c r="B6" s="40" t="s">
        <v>21</v>
      </c>
      <c r="C6" s="40" t="s">
        <v>32</v>
      </c>
      <c r="D6" s="33" t="s">
        <v>19</v>
      </c>
      <c r="E6" s="37" t="s">
        <v>18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4" t="s">
        <v>39</v>
      </c>
      <c r="R6" s="34" t="s">
        <v>2</v>
      </c>
      <c r="S6" s="34" t="s">
        <v>3</v>
      </c>
    </row>
    <row r="7" spans="1:23" ht="18.75" customHeight="1" x14ac:dyDescent="0.3">
      <c r="A7" s="40"/>
      <c r="B7" s="40"/>
      <c r="C7" s="40"/>
      <c r="D7" s="33"/>
      <c r="E7" s="35" t="s">
        <v>28</v>
      </c>
      <c r="F7" s="35"/>
      <c r="G7" s="35"/>
      <c r="H7" s="35" t="s">
        <v>5</v>
      </c>
      <c r="I7" s="35"/>
      <c r="J7" s="35"/>
      <c r="K7" s="35" t="s">
        <v>6</v>
      </c>
      <c r="L7" s="35"/>
      <c r="M7" s="35"/>
      <c r="N7" s="35" t="s">
        <v>14</v>
      </c>
      <c r="O7" s="35"/>
      <c r="P7" s="35"/>
      <c r="Q7" s="34"/>
      <c r="R7" s="34"/>
      <c r="S7" s="34"/>
    </row>
    <row r="8" spans="1:23" ht="32.25" customHeight="1" x14ac:dyDescent="0.3">
      <c r="A8" s="40"/>
      <c r="B8" s="40"/>
      <c r="C8" s="40"/>
      <c r="D8" s="33"/>
      <c r="E8" s="22" t="s">
        <v>29</v>
      </c>
      <c r="F8" s="22" t="s">
        <v>31</v>
      </c>
      <c r="G8" s="22" t="s">
        <v>30</v>
      </c>
      <c r="H8" s="12" t="s">
        <v>7</v>
      </c>
      <c r="I8" s="12" t="s">
        <v>8</v>
      </c>
      <c r="J8" s="12" t="s">
        <v>9</v>
      </c>
      <c r="K8" s="12" t="s">
        <v>10</v>
      </c>
      <c r="L8" s="12" t="s">
        <v>11</v>
      </c>
      <c r="M8" s="12" t="s">
        <v>12</v>
      </c>
      <c r="N8" s="12" t="s">
        <v>15</v>
      </c>
      <c r="O8" s="12" t="s">
        <v>16</v>
      </c>
      <c r="P8" s="12" t="s">
        <v>17</v>
      </c>
      <c r="Q8" s="34"/>
      <c r="R8" s="34"/>
      <c r="S8" s="34"/>
    </row>
    <row r="9" spans="1:23" x14ac:dyDescent="0.3">
      <c r="A9" s="23">
        <v>1</v>
      </c>
      <c r="B9" s="24" t="s">
        <v>40</v>
      </c>
      <c r="C9" s="25" t="s">
        <v>37</v>
      </c>
      <c r="D9" s="26" t="s">
        <v>38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6">
        <v>1</v>
      </c>
      <c r="P9" s="22"/>
      <c r="Q9" s="27">
        <f>SUM(E9:P9)</f>
        <v>1</v>
      </c>
      <c r="R9" s="29">
        <v>1589830.51</v>
      </c>
      <c r="S9" s="29">
        <f>R9*Q9</f>
        <v>1589830.51</v>
      </c>
    </row>
    <row r="10" spans="1:23" x14ac:dyDescent="0.3">
      <c r="A10" s="46" t="s">
        <v>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30">
        <f>S9</f>
        <v>1589830.51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 x14ac:dyDescent="0.3">
      <c r="A11" s="41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31">
        <f>S10*0.18</f>
        <v>286169.49180000002</v>
      </c>
    </row>
    <row r="12" spans="1:23" x14ac:dyDescent="0.3">
      <c r="A12" s="41" t="s">
        <v>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31">
        <f>S10+S11</f>
        <v>1876000.0018</v>
      </c>
    </row>
    <row r="13" spans="1:23" x14ac:dyDescent="0.3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23" x14ac:dyDescent="0.3">
      <c r="A14" s="8"/>
      <c r="B14" s="8"/>
      <c r="C14" s="5"/>
      <c r="D14" s="4"/>
    </row>
    <row r="15" spans="1:23" ht="24" customHeight="1" x14ac:dyDescent="0.3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23" x14ac:dyDescent="0.3">
      <c r="A16" s="45" t="s">
        <v>25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  <row r="17" spans="1:19" x14ac:dyDescent="0.3">
      <c r="A17" s="44" t="s">
        <v>33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3" t="s">
        <v>23</v>
      </c>
      <c r="C19" s="4"/>
      <c r="D19" s="1"/>
      <c r="F19" s="9"/>
      <c r="G19" s="4"/>
      <c r="I19" s="9"/>
      <c r="J19" s="4"/>
      <c r="L19" s="14" t="s">
        <v>24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28"/>
      <c r="D21" s="28"/>
      <c r="F21" s="4"/>
      <c r="G21" s="4"/>
      <c r="I21" s="4"/>
      <c r="J21" s="4"/>
      <c r="L21" s="4" t="s">
        <v>35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34</v>
      </c>
      <c r="C23" s="4"/>
      <c r="D23" s="1"/>
      <c r="F23" s="5"/>
      <c r="G23" s="4"/>
      <c r="I23" s="5"/>
      <c r="J23" s="4"/>
      <c r="L23" s="5" t="s">
        <v>36</v>
      </c>
      <c r="M23" s="4"/>
    </row>
    <row r="24" spans="1:19" x14ac:dyDescent="0.3">
      <c r="B24" s="15"/>
      <c r="C24" s="16"/>
      <c r="D24" s="17"/>
      <c r="E24"/>
      <c r="F24" s="18"/>
      <c r="G24" s="16"/>
      <c r="H24"/>
      <c r="I24" s="18"/>
      <c r="J24" s="16"/>
      <c r="K24"/>
      <c r="L24" s="18"/>
      <c r="M24" s="16"/>
      <c r="N24"/>
      <c r="O24"/>
      <c r="P24"/>
      <c r="Q24"/>
    </row>
  </sheetData>
  <mergeCells count="21">
    <mergeCell ref="A12:R12"/>
    <mergeCell ref="A6:A8"/>
    <mergeCell ref="A13:S13"/>
    <mergeCell ref="A15:S15"/>
    <mergeCell ref="A17:S17"/>
    <mergeCell ref="A16:S16"/>
    <mergeCell ref="A10:R10"/>
    <mergeCell ref="A11:R11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2015-09-15T08:03:07Z</dcterms:modified>
</cp:coreProperties>
</file>